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60" yWindow="108" windowWidth="17052" windowHeight="7872"/>
  </bookViews>
  <sheets>
    <sheet name="1,6  6,35" sheetId="12" r:id="rId1"/>
  </sheets>
  <definedNames>
    <definedName name="_xlnm.Print_Titles" localSheetId="0">'1,6  6,35'!$31:$32</definedName>
    <definedName name="Итог1">#REF!</definedName>
  </definedNames>
  <calcPr calcId="145621" refMode="R1C1"/>
</workbook>
</file>

<file path=xl/calcChain.xml><?xml version="1.0" encoding="utf-8"?>
<calcChain xmlns="http://schemas.openxmlformats.org/spreadsheetml/2006/main">
  <c r="C15" i="12" l="1"/>
  <c r="L38" i="12"/>
  <c r="M38" i="12"/>
  <c r="N38" i="12"/>
  <c r="O38" i="12"/>
  <c r="P38" i="12"/>
  <c r="Q38" i="12"/>
  <c r="R38" i="12"/>
  <c r="S38" i="12"/>
  <c r="T38" i="12"/>
  <c r="K38" i="12"/>
  <c r="D38" i="12"/>
  <c r="E25" i="12" l="1"/>
  <c r="G25" i="12" s="1"/>
  <c r="F24" i="12"/>
  <c r="E24" i="12"/>
  <c r="G24" i="12" s="1"/>
  <c r="F23" i="12"/>
  <c r="E23" i="12"/>
  <c r="G23" i="12" s="1"/>
  <c r="F22" i="12"/>
  <c r="E22" i="12"/>
  <c r="G22" i="12" s="1"/>
  <c r="F21" i="12"/>
  <c r="E21" i="12"/>
  <c r="G21" i="12" s="1"/>
  <c r="F20" i="12"/>
  <c r="E20" i="12"/>
  <c r="G20" i="12" s="1"/>
  <c r="K43" i="12"/>
  <c r="J43" i="12"/>
  <c r="I43" i="12"/>
  <c r="D43" i="12"/>
  <c r="J38" i="12"/>
  <c r="I38" i="12"/>
  <c r="B15" i="12"/>
  <c r="E10" i="12"/>
  <c r="G10" i="12" s="1"/>
  <c r="V10" i="12" s="1"/>
  <c r="U10" i="12" s="1"/>
  <c r="F9" i="12"/>
  <c r="E9" i="12"/>
  <c r="G9" i="12" s="1"/>
  <c r="F8" i="12"/>
  <c r="E8" i="12"/>
  <c r="G8" i="12" s="1"/>
  <c r="F7" i="12"/>
  <c r="E7" i="12"/>
  <c r="F6" i="12"/>
  <c r="E6" i="12"/>
  <c r="G6" i="12" s="1"/>
  <c r="F5" i="12"/>
  <c r="E5" i="12"/>
  <c r="G5" i="12" s="1"/>
  <c r="F26" i="12" l="1"/>
  <c r="G26" i="12"/>
  <c r="E26" i="12"/>
  <c r="F11" i="12"/>
  <c r="D15" i="12"/>
  <c r="E11" i="12"/>
  <c r="V6" i="12"/>
  <c r="U6" i="12" s="1"/>
  <c r="V8" i="12"/>
  <c r="U8" i="12" s="1"/>
  <c r="V5" i="12"/>
  <c r="U5" i="12" s="1"/>
  <c r="V9" i="12"/>
  <c r="U9" i="12" s="1"/>
  <c r="G7" i="12"/>
  <c r="G11" i="12" l="1"/>
  <c r="V7" i="12"/>
  <c r="V11" i="12" s="1"/>
  <c r="U7" i="12" l="1"/>
  <c r="U11" i="12" s="1"/>
</calcChain>
</file>

<file path=xl/sharedStrings.xml><?xml version="1.0" encoding="utf-8"?>
<sst xmlns="http://schemas.openxmlformats.org/spreadsheetml/2006/main" count="117" uniqueCount="68">
  <si>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</si>
  <si>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</si>
  <si>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</si>
  <si>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</si>
  <si>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</si>
  <si>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</si>
  <si>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</si>
  <si>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</si>
  <si>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</si>
  <si>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Количество процедур в неделю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</si>
  <si>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</si>
  <si>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</si>
  <si>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</si>
  <si>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</si>
  <si>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23</t>
  </si>
  <si>
    <t>формула 25</t>
  </si>
  <si>
    <t>формула 22</t>
  </si>
  <si>
    <t>Ванна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</si>
  <si>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</si>
  <si>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</si>
  <si>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</si>
  <si>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</si>
  <si>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</si>
  <si>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</si>
  <si>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</si>
  <si>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</si>
  <si>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</si>
  <si>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</si>
  <si>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</si>
  <si>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</si>
  <si>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Итого 2-этажные</t>
  </si>
  <si>
    <t>Итого 1-этажные</t>
  </si>
  <si>
    <t>Морская, 3</t>
  </si>
  <si>
    <t>Речная, 6</t>
  </si>
  <si>
    <t>Речная, 12</t>
  </si>
  <si>
    <t>Речная, 14</t>
  </si>
  <si>
    <t>Морская,5</t>
  </si>
  <si>
    <t>Морская,9</t>
  </si>
  <si>
    <t>Речная,8</t>
  </si>
  <si>
    <t>Речная,10</t>
  </si>
  <si>
    <r>
      <t xml:space="preserve">Расчет норматива потребления коммунальных  услуг по горячему водоснабжению при открытой системе теплоснабжения, предоставляемого в течении отопительного сезона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Апука" :</t>
    </r>
  </si>
  <si>
    <t>Жилые дома с холодным и горячим водоснабжением при открытой системе теплоснабжения</t>
  </si>
  <si>
    <t xml:space="preserve">1,6/ 6,35 / 0 </t>
  </si>
  <si>
    <t>Всего норматив на гвс для жилого помещения (м3/мес. на 1 человека)</t>
  </si>
  <si>
    <r>
      <t xml:space="preserve">Расчет норматива потребления коммунальных  услуг по холодному водоснабжению при открытой системе теплоснабжения, предоставляемого в межотопительный период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Апука" :</t>
    </r>
  </si>
  <si>
    <t>Всего норматив на хвс для жилого помещения (м3/мес. на 1 человека)</t>
  </si>
  <si>
    <t>Площадь чердаков, м2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</si>
  <si>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</si>
  <si>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</si>
  <si>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</si>
  <si>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</si>
  <si>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</si>
  <si>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</si>
  <si>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</si>
  <si>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</si>
  <si>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</si>
  <si>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</si>
  <si>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-----</t>
  </si>
  <si>
    <t>------</t>
  </si>
  <si>
    <t>-------</t>
  </si>
  <si>
    <t>--------</t>
  </si>
  <si>
    <t>---------</t>
  </si>
  <si>
    <t>----------</t>
  </si>
  <si>
    <t>----</t>
  </si>
  <si>
    <t>табл.5 в 306-П</t>
  </si>
  <si>
    <t>Расчет нормативов по водоснабжению в целях содержания общедомового имущества</t>
  </si>
  <si>
    <t>Норматив на СОИ, м3 на 1 м2 (ф-ла №26 по 306-П: 0,09*К / Sои)</t>
  </si>
  <si>
    <t>Данные для расчета нормативов потребления коммунальных ресурсов по водоснабжению при открытой системе теплоснабжения в целях содержарния общедомового имущества для сельского поселения "село Апука" (1, 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</si>
</sst>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0.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  <xf numFmtId="0" fontId="7" fillId="0" borderId="0"/>
    <xf numFmtId="0" fontId="13" fillId="0" borderId="0"/>
    <xf numFmtId="0" fontId="5" fillId="0" borderId="0"/>
  </cellStyleXfs>
  <cellXfs count="58">
    <xf numFmtId="0" fontId="0" fillId="0" borderId="0" xfId="0"/>
    <xf numFmtId="0" fontId="1" fillId="0" borderId="0" xfId="0" applyFont="1"/>
    <xf numFmtId="0" fontId="3" fillId="0" borderId="0" xfId="6" applyFont="1" applyFill="1" applyBorder="1" applyAlignment="1">
      <alignment vertical="center" wrapText="1"/>
    </xf>
    <xf numFmtId="0" fontId="11" fillId="0" borderId="0" xfId="9" applyFont="1" applyFill="1"/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" fillId="0" borderId="0" xfId="0" applyFont="1" applyBorder="1"/>
    <xf numFmtId="0" fontId="3" fillId="0" borderId="4" xfId="6" applyFont="1" applyFill="1" applyBorder="1" applyAlignment="1">
      <alignment horizontal="center"/>
    </xf>
    <xf numFmtId="0" fontId="3" fillId="0" borderId="5" xfId="6" applyFont="1" applyFill="1" applyBorder="1" applyAlignment="1">
      <alignment horizontal="center"/>
    </xf>
    <xf numFmtId="0" fontId="11" fillId="0" borderId="2" xfId="6" applyFont="1" applyFill="1" applyBorder="1" applyAlignment="1">
      <alignment horizontal="center"/>
    </xf>
    <xf numFmtId="0" fontId="11" fillId="0" borderId="6" xfId="6" applyFont="1" applyFill="1" applyBorder="1" applyAlignment="1">
      <alignment horizontal="center"/>
    </xf>
    <xf numFmtId="1" fontId="11" fillId="0" borderId="1" xfId="6" applyNumberFormat="1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/>
    </xf>
    <xf numFmtId="2" fontId="11" fillId="0" borderId="1" xfId="6" applyNumberFormat="1" applyFont="1" applyFill="1" applyBorder="1" applyAlignment="1">
      <alignment horizontal="center"/>
    </xf>
    <xf numFmtId="164" fontId="11" fillId="0" borderId="1" xfId="6" applyNumberFormat="1" applyFont="1" applyFill="1" applyBorder="1" applyAlignment="1">
      <alignment horizontal="center"/>
    </xf>
    <xf numFmtId="2" fontId="11" fillId="0" borderId="7" xfId="6" applyNumberFormat="1" applyFont="1" applyFill="1" applyBorder="1" applyAlignment="1">
      <alignment horizontal="center"/>
    </xf>
    <xf numFmtId="164" fontId="9" fillId="0" borderId="8" xfId="6" applyNumberFormat="1" applyFont="1" applyFill="1" applyBorder="1" applyAlignment="1">
      <alignment horizontal="center"/>
    </xf>
    <xf numFmtId="2" fontId="9" fillId="0" borderId="9" xfId="8" applyNumberFormat="1" applyFont="1" applyFill="1" applyBorder="1" applyAlignment="1">
      <alignment horizontal="center"/>
    </xf>
    <xf numFmtId="0" fontId="11" fillId="0" borderId="0" xfId="9" applyFont="1" applyFill="1" applyAlignment="1">
      <alignment horizontal="left"/>
    </xf>
    <xf numFmtId="0" fontId="11" fillId="0" borderId="0" xfId="9" applyFont="1" applyFill="1" applyAlignment="1">
      <alignment horizontal="center"/>
    </xf>
    <xf numFmtId="166" fontId="11" fillId="0" borderId="0" xfId="9" applyNumberFormat="1" applyFont="1" applyFill="1" applyAlignment="1">
      <alignment horizontal="center"/>
    </xf>
    <xf numFmtId="0" fontId="11" fillId="0" borderId="1" xfId="6" applyFont="1" applyFill="1" applyBorder="1" applyAlignment="1">
      <alignment horizontal="left" vertical="center" wrapText="1"/>
    </xf>
    <xf numFmtId="3" fontId="11" fillId="0" borderId="1" xfId="6" applyNumberFormat="1" applyFont="1" applyFill="1" applyBorder="1" applyAlignment="1">
      <alignment horizontal="center" vertical="center" wrapText="1"/>
    </xf>
    <xf numFmtId="2" fontId="11" fillId="0" borderId="1" xfId="6" applyNumberFormat="1" applyFont="1" applyFill="1" applyBorder="1" applyAlignment="1">
      <alignment horizontal="center" vertical="center" wrapText="1"/>
    </xf>
    <xf numFmtId="164" fontId="12" fillId="0" borderId="1" xfId="6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6" applyFont="1" applyFill="1" applyBorder="1" applyAlignment="1">
      <alignment horizontal="left" vertical="center" wrapText="1"/>
    </xf>
    <xf numFmtId="3" fontId="11" fillId="0" borderId="0" xfId="6" applyNumberFormat="1" applyFont="1" applyFill="1" applyBorder="1" applyAlignment="1">
      <alignment horizontal="center" vertical="center" wrapText="1"/>
    </xf>
    <xf numFmtId="2" fontId="11" fillId="0" borderId="0" xfId="6" applyNumberFormat="1" applyFont="1" applyFill="1" applyBorder="1" applyAlignment="1">
      <alignment horizontal="center" vertical="center" wrapText="1"/>
    </xf>
    <xf numFmtId="164" fontId="12" fillId="0" borderId="0" xfId="6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" fillId="0" borderId="1" xfId="0" applyFont="1" applyBorder="1"/>
    <xf numFmtId="0" fontId="14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11" fillId="0" borderId="1" xfId="6" applyFont="1" applyFill="1" applyBorder="1" applyAlignment="1">
      <alignment horizontal="left"/>
    </xf>
    <xf numFmtId="0" fontId="11" fillId="0" borderId="1" xfId="9" applyFont="1" applyFill="1" applyBorder="1" applyAlignment="1">
      <alignment horizontal="left"/>
    </xf>
    <xf numFmtId="0" fontId="11" fillId="0" borderId="1" xfId="6" applyFont="1" applyFill="1" applyBorder="1" applyAlignment="1">
      <alignment horizontal="center" vertical="center" wrapText="1"/>
    </xf>
    <xf numFmtId="2" fontId="15" fillId="0" borderId="1" xfId="6" applyNumberFormat="1" applyFont="1" applyFill="1" applyBorder="1" applyAlignment="1">
      <alignment horizontal="center"/>
    </xf>
    <xf numFmtId="165" fontId="15" fillId="0" borderId="1" xfId="6" applyNumberFormat="1" applyFont="1" applyFill="1" applyBorder="1" applyAlignment="1">
      <alignment horizontal="center"/>
    </xf>
    <xf numFmtId="0" fontId="11" fillId="0" borderId="1" xfId="1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1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1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3" xfId="6" applyFont="1" applyFill="1" applyBorder="1" applyAlignment="1">
      <alignment horizontal="left" vertical="center" wrapText="1"/>
    </xf>
    <xf numFmtId="0" fontId="11" fillId="0" borderId="1" xfId="11" applyFont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3" xfId="2"/>
    <cellStyle name="Обычный 3 3" xfId="11"/>
    <cellStyle name="Обычный 4" xfId="3"/>
    <cellStyle name="Обычный 4 2" xfId="7"/>
    <cellStyle name="Обычный 4 2 2" xfId="6"/>
    <cellStyle name="Обычный 5" xfId="4"/>
    <cellStyle name="Обычный 5 2" xfId="5"/>
    <cellStyle name="Обычный 6" xfId="10"/>
    <cellStyle name="Обычный_Норматив -отопл с мат стен" xfId="9"/>
    <cellStyle name="Финансовый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60" zoomScaleNormal="70" workbookViewId="0">
      <selection activeCell="A2" sqref="A2:XFD2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2.6640625" style="1" customWidth="1"/>
    <col min="11" max="11" width="11.5546875" style="1" customWidth="1"/>
    <col min="12" max="12" width="9.109375" style="1" customWidth="1"/>
    <col min="13" max="15" width="12.109375" style="1" customWidth="1"/>
    <col min="16" max="17" width="9.109375" style="1"/>
    <col min="18" max="18" width="11.5546875" style="1" customWidth="1"/>
    <col min="19" max="19" width="12.44140625" style="1" customWidth="1"/>
    <col min="20" max="20" width="15.33203125" style="1" customWidth="1"/>
    <col min="21" max="22" width="0" style="1" hidden="1" customWidth="1"/>
    <col min="23" max="16384" width="9.109375" style="1"/>
  </cols>
  <sheetData>
    <row r="1" spans="1:22" ht="43.5" customHeight="1" thickBot="1" x14ac:dyDescent="0.3">
      <c r="A1" s="51" t="s">
        <v>40</v>
      </c>
      <c r="B1" s="51"/>
      <c r="C1" s="51"/>
      <c r="D1" s="51"/>
      <c r="E1" s="51"/>
      <c r="F1" s="51"/>
      <c r="G1" s="51"/>
      <c r="H1" s="2"/>
      <c r="I1" s="2"/>
      <c r="J1" s="3"/>
      <c r="K1" s="3"/>
    </row>
    <row r="2" spans="1:22" ht="109.2" customHeight="1" thickBot="1" x14ac:dyDescent="0.3">
      <c r="A2" s="23" t="s">
        <v>3</v>
      </c>
      <c r="B2" s="42" t="s">
        <v>9</v>
      </c>
      <c r="C2" s="42" t="s">
        <v>4</v>
      </c>
      <c r="D2" s="42" t="s">
        <v>5</v>
      </c>
      <c r="E2" s="42" t="s">
        <v>10</v>
      </c>
      <c r="F2" s="42" t="s">
        <v>11</v>
      </c>
      <c r="G2" s="42" t="s">
        <v>43</v>
      </c>
      <c r="I2" s="6"/>
      <c r="J2" s="3"/>
      <c r="K2" s="3"/>
      <c r="U2" s="5" t="s">
        <v>13</v>
      </c>
      <c r="V2" s="4" t="s">
        <v>12</v>
      </c>
    </row>
    <row r="3" spans="1:22" ht="14.4" thickBot="1" x14ac:dyDescent="0.3">
      <c r="A3" s="40">
        <v>1</v>
      </c>
      <c r="B3" s="12">
        <v>2</v>
      </c>
      <c r="C3" s="12">
        <v>3</v>
      </c>
      <c r="D3" s="13">
        <v>4</v>
      </c>
      <c r="E3" s="12">
        <v>5</v>
      </c>
      <c r="F3" s="12">
        <v>6</v>
      </c>
      <c r="G3" s="12">
        <v>7</v>
      </c>
      <c r="J3" s="3"/>
      <c r="K3" s="3"/>
      <c r="U3" s="8">
        <v>8</v>
      </c>
      <c r="V3" s="7">
        <v>7</v>
      </c>
    </row>
    <row r="4" spans="1:22" x14ac:dyDescent="0.25">
      <c r="A4" s="40"/>
      <c r="B4" s="12"/>
      <c r="C4" s="12" t="s">
        <v>64</v>
      </c>
      <c r="D4" s="13" t="s">
        <v>64</v>
      </c>
      <c r="E4" s="12"/>
      <c r="F4" s="12"/>
      <c r="G4" s="12" t="s">
        <v>16</v>
      </c>
      <c r="J4" s="3"/>
      <c r="K4" s="3"/>
      <c r="U4" s="10" t="s">
        <v>15</v>
      </c>
      <c r="V4" s="9" t="s">
        <v>14</v>
      </c>
    </row>
    <row r="5" spans="1:22" x14ac:dyDescent="0.25">
      <c r="A5" s="40" t="s">
        <v>17</v>
      </c>
      <c r="B5" s="11">
        <v>0.51600000000000001</v>
      </c>
      <c r="C5" s="12">
        <v>37</v>
      </c>
      <c r="D5" s="13">
        <v>275</v>
      </c>
      <c r="E5" s="14">
        <f t="shared" ref="E5:E10" si="0">B5*D5</f>
        <v>141.9</v>
      </c>
      <c r="F5" s="15">
        <f>1-(60-C5)/(60-7.5)</f>
        <v>0.56190476190476191</v>
      </c>
      <c r="G5" s="16">
        <f t="shared" ref="G5:G10" si="1">E5*4.34/1000</f>
        <v>0.615846</v>
      </c>
      <c r="J5" s="3"/>
      <c r="K5" s="3"/>
      <c r="U5" s="17">
        <f t="shared" ref="U5:U10" si="2">G5-V5</f>
        <v>0.26979920000000002</v>
      </c>
      <c r="V5" s="16">
        <f t="shared" ref="V5:V10" si="3">F5*G5</f>
        <v>0.34604679999999999</v>
      </c>
    </row>
    <row r="6" spans="1:22" x14ac:dyDescent="0.25">
      <c r="A6" s="41" t="s">
        <v>6</v>
      </c>
      <c r="B6" s="11">
        <v>5</v>
      </c>
      <c r="C6" s="12">
        <v>37</v>
      </c>
      <c r="D6" s="13">
        <v>100</v>
      </c>
      <c r="E6" s="14">
        <f t="shared" si="0"/>
        <v>500</v>
      </c>
      <c r="F6" s="15">
        <f t="shared" ref="F6:F9" si="4">1-(60-C6)/(60-7.5)</f>
        <v>0.56190476190476191</v>
      </c>
      <c r="G6" s="16">
        <f t="shared" si="1"/>
        <v>2.17</v>
      </c>
      <c r="J6" s="3"/>
      <c r="K6" s="3"/>
      <c r="U6" s="17">
        <f t="shared" si="2"/>
        <v>0.95066666666666655</v>
      </c>
      <c r="V6" s="16">
        <f t="shared" si="3"/>
        <v>1.2193333333333334</v>
      </c>
    </row>
    <row r="7" spans="1:22" x14ac:dyDescent="0.25">
      <c r="A7" s="40" t="s">
        <v>7</v>
      </c>
      <c r="B7" s="11">
        <v>22.16</v>
      </c>
      <c r="C7" s="12">
        <v>25</v>
      </c>
      <c r="D7" s="13">
        <v>20</v>
      </c>
      <c r="E7" s="14">
        <f>B7*D7</f>
        <v>443.2</v>
      </c>
      <c r="F7" s="15">
        <f t="shared" si="4"/>
        <v>0.33333333333333337</v>
      </c>
      <c r="G7" s="16">
        <f t="shared" si="1"/>
        <v>1.9234879999999999</v>
      </c>
      <c r="J7" s="3"/>
      <c r="K7" s="3"/>
      <c r="U7" s="17">
        <f t="shared" si="2"/>
        <v>1.2823253333333331</v>
      </c>
      <c r="V7" s="16">
        <f t="shared" si="3"/>
        <v>0.64116266666666666</v>
      </c>
    </row>
    <row r="8" spans="1:22" x14ac:dyDescent="0.25">
      <c r="A8" s="40" t="s">
        <v>8</v>
      </c>
      <c r="B8" s="11">
        <v>21</v>
      </c>
      <c r="C8" s="12">
        <v>40</v>
      </c>
      <c r="D8" s="13">
        <v>8</v>
      </c>
      <c r="E8" s="14">
        <f t="shared" si="0"/>
        <v>168</v>
      </c>
      <c r="F8" s="15">
        <f t="shared" si="4"/>
        <v>0.61904761904761907</v>
      </c>
      <c r="G8" s="16">
        <f t="shared" si="1"/>
        <v>0.72911999999999999</v>
      </c>
      <c r="J8" s="3"/>
      <c r="K8" s="3"/>
      <c r="U8" s="17">
        <f t="shared" si="2"/>
        <v>0.27776000000000001</v>
      </c>
      <c r="V8" s="16">
        <f t="shared" si="3"/>
        <v>0.45135999999999998</v>
      </c>
    </row>
    <row r="9" spans="1:22" x14ac:dyDescent="0.25">
      <c r="A9" s="40" t="s">
        <v>18</v>
      </c>
      <c r="B9" s="11">
        <v>21</v>
      </c>
      <c r="C9" s="12">
        <v>25</v>
      </c>
      <c r="D9" s="13">
        <v>8</v>
      </c>
      <c r="E9" s="14">
        <f t="shared" si="0"/>
        <v>168</v>
      </c>
      <c r="F9" s="15">
        <f t="shared" si="4"/>
        <v>0.33333333333333337</v>
      </c>
      <c r="G9" s="16">
        <f t="shared" si="1"/>
        <v>0.72911999999999999</v>
      </c>
      <c r="J9" s="3"/>
      <c r="K9" s="3"/>
      <c r="U9" s="17">
        <f t="shared" si="2"/>
        <v>0.48607999999999996</v>
      </c>
      <c r="V9" s="16">
        <f t="shared" si="3"/>
        <v>0.24304000000000003</v>
      </c>
    </row>
    <row r="10" spans="1:22" x14ac:dyDescent="0.25">
      <c r="A10" s="40" t="s">
        <v>19</v>
      </c>
      <c r="B10" s="11">
        <v>7</v>
      </c>
      <c r="C10" s="12">
        <v>7.8</v>
      </c>
      <c r="D10" s="13">
        <v>6</v>
      </c>
      <c r="E10" s="14">
        <f t="shared" si="0"/>
        <v>42</v>
      </c>
      <c r="F10" s="15"/>
      <c r="G10" s="16">
        <f t="shared" si="1"/>
        <v>0.18228</v>
      </c>
      <c r="J10" s="3"/>
      <c r="K10" s="3"/>
      <c r="U10" s="17">
        <f t="shared" si="2"/>
        <v>0.18228</v>
      </c>
      <c r="V10" s="16">
        <f t="shared" si="3"/>
        <v>0</v>
      </c>
    </row>
    <row r="11" spans="1:22" ht="14.4" thickBot="1" x14ac:dyDescent="0.3">
      <c r="A11" s="40" t="s">
        <v>20</v>
      </c>
      <c r="B11" s="12"/>
      <c r="C11" s="12"/>
      <c r="D11" s="13"/>
      <c r="E11" s="14">
        <f>SUM(E7:E10)</f>
        <v>821.2</v>
      </c>
      <c r="F11" s="15">
        <f>SUM(F7:F10)</f>
        <v>1.2857142857142858</v>
      </c>
      <c r="G11" s="43">
        <f>SUM(G5:G10)</f>
        <v>6.3498540000000006</v>
      </c>
      <c r="J11" s="3"/>
      <c r="K11" s="3"/>
      <c r="U11" s="19">
        <f t="shared" ref="U11" si="5">SUM(U5:U10)</f>
        <v>3.4489111999999995</v>
      </c>
      <c r="V11" s="18">
        <f>SUM(V5:V10)</f>
        <v>2.9009428000000006</v>
      </c>
    </row>
    <row r="12" spans="1:22" x14ac:dyDescent="0.25">
      <c r="A12" s="3"/>
      <c r="B12" s="20"/>
      <c r="C12" s="20"/>
      <c r="D12" s="20"/>
      <c r="E12" s="21"/>
      <c r="F12" s="22"/>
      <c r="H12" s="21"/>
      <c r="I12" s="21"/>
      <c r="J12" s="21"/>
      <c r="K12" s="21"/>
      <c r="L12" s="21"/>
    </row>
    <row r="13" spans="1:22" ht="35.4" customHeight="1" x14ac:dyDescent="0.25">
      <c r="A13" s="54" t="s">
        <v>65</v>
      </c>
      <c r="B13" s="54"/>
      <c r="C13" s="54"/>
      <c r="D13" s="54"/>
      <c r="E13" s="21"/>
      <c r="F13" s="22"/>
      <c r="G13" s="21"/>
      <c r="H13" s="21"/>
      <c r="I13" s="21"/>
      <c r="J13" s="3"/>
      <c r="K13" s="3"/>
    </row>
    <row r="14" spans="1:22" ht="93.6" customHeight="1" x14ac:dyDescent="0.25">
      <c r="A14" s="48" t="s">
        <v>21</v>
      </c>
      <c r="B14" s="49" t="s">
        <v>22</v>
      </c>
      <c r="C14" s="49" t="s">
        <v>23</v>
      </c>
      <c r="D14" s="50" t="s">
        <v>66</v>
      </c>
      <c r="E14" s="21"/>
      <c r="F14" s="22"/>
      <c r="G14" s="21"/>
      <c r="H14" s="21"/>
      <c r="I14" s="21"/>
      <c r="J14" s="3"/>
      <c r="K14" s="3"/>
    </row>
    <row r="15" spans="1:22" ht="14.4" x14ac:dyDescent="0.25">
      <c r="A15" s="23" t="s">
        <v>24</v>
      </c>
      <c r="B15" s="24">
        <f>D38</f>
        <v>63</v>
      </c>
      <c r="C15" s="25">
        <f>P38+T38</f>
        <v>244.3</v>
      </c>
      <c r="D15" s="26">
        <f>0.09*B15/C15</f>
        <v>2.3209169054441259E-2</v>
      </c>
      <c r="E15" s="21"/>
      <c r="F15" s="22"/>
      <c r="G15" s="21"/>
      <c r="H15" s="21"/>
      <c r="I15" s="21"/>
      <c r="J15" s="3"/>
      <c r="K15" s="3"/>
    </row>
    <row r="16" spans="1:22" ht="49.5" customHeight="1" x14ac:dyDescent="0.25">
      <c r="A16" s="51" t="s">
        <v>44</v>
      </c>
      <c r="B16" s="51"/>
      <c r="C16" s="51"/>
      <c r="D16" s="51"/>
      <c r="E16" s="51"/>
      <c r="F16" s="51"/>
      <c r="G16" s="51"/>
      <c r="H16" s="21"/>
      <c r="I16" s="21"/>
      <c r="J16" s="3"/>
      <c r="K16" s="3"/>
    </row>
    <row r="17" spans="1:21" ht="82.8" x14ac:dyDescent="0.25">
      <c r="A17" s="23" t="s">
        <v>3</v>
      </c>
      <c r="B17" s="42" t="s">
        <v>9</v>
      </c>
      <c r="C17" s="42" t="s">
        <v>4</v>
      </c>
      <c r="D17" s="42" t="s">
        <v>5</v>
      </c>
      <c r="E17" s="42" t="s">
        <v>10</v>
      </c>
      <c r="F17" s="42" t="s">
        <v>11</v>
      </c>
      <c r="G17" s="42" t="s">
        <v>45</v>
      </c>
      <c r="H17" s="21"/>
      <c r="I17" s="21"/>
      <c r="J17" s="3"/>
      <c r="K17" s="3"/>
    </row>
    <row r="18" spans="1:21" x14ac:dyDescent="0.25">
      <c r="A18" s="40">
        <v>1</v>
      </c>
      <c r="B18" s="12">
        <v>2</v>
      </c>
      <c r="C18" s="12">
        <v>3</v>
      </c>
      <c r="D18" s="13">
        <v>4</v>
      </c>
      <c r="E18" s="12">
        <v>5</v>
      </c>
      <c r="F18" s="12">
        <v>6</v>
      </c>
      <c r="G18" s="12">
        <v>7</v>
      </c>
      <c r="H18" s="21"/>
      <c r="I18" s="21"/>
      <c r="J18" s="3"/>
      <c r="K18" s="3"/>
    </row>
    <row r="19" spans="1:21" x14ac:dyDescent="0.25">
      <c r="A19" s="40"/>
      <c r="B19" s="12"/>
      <c r="C19" s="12" t="s">
        <v>64</v>
      </c>
      <c r="D19" s="13" t="s">
        <v>64</v>
      </c>
      <c r="E19" s="12"/>
      <c r="F19" s="12"/>
      <c r="G19" s="12" t="s">
        <v>16</v>
      </c>
      <c r="H19" s="21"/>
      <c r="I19" s="21"/>
      <c r="J19" s="3"/>
      <c r="K19" s="3"/>
    </row>
    <row r="20" spans="1:21" x14ac:dyDescent="0.25">
      <c r="A20" s="40" t="s">
        <v>17</v>
      </c>
      <c r="B20" s="11">
        <v>0.66</v>
      </c>
      <c r="C20" s="12">
        <v>37</v>
      </c>
      <c r="D20" s="13">
        <v>275</v>
      </c>
      <c r="E20" s="14">
        <f t="shared" ref="E20:E21" si="6">B20*D20</f>
        <v>181.5</v>
      </c>
      <c r="F20" s="15">
        <f>1-(60-C20)/(60-7.5)</f>
        <v>0.56190476190476191</v>
      </c>
      <c r="G20" s="16">
        <f t="shared" ref="G20:G25" si="7">E20*4.34/1000</f>
        <v>0.78770999999999991</v>
      </c>
      <c r="H20" s="21"/>
      <c r="I20" s="21"/>
      <c r="J20" s="3"/>
      <c r="K20" s="3"/>
    </row>
    <row r="21" spans="1:21" x14ac:dyDescent="0.25">
      <c r="A21" s="41" t="s">
        <v>6</v>
      </c>
      <c r="B21" s="11">
        <v>0.88300000000000001</v>
      </c>
      <c r="C21" s="12">
        <v>37</v>
      </c>
      <c r="D21" s="13">
        <v>100</v>
      </c>
      <c r="E21" s="14">
        <f t="shared" si="6"/>
        <v>88.3</v>
      </c>
      <c r="F21" s="15">
        <f t="shared" ref="F21:F24" si="8">1-(60-C21)/(60-7.5)</f>
        <v>0.56190476190476191</v>
      </c>
      <c r="G21" s="16">
        <f t="shared" si="7"/>
        <v>0.38322200000000001</v>
      </c>
      <c r="H21" s="21"/>
      <c r="I21" s="21"/>
      <c r="J21" s="3"/>
      <c r="K21" s="3"/>
    </row>
    <row r="22" spans="1:21" x14ac:dyDescent="0.25">
      <c r="A22" s="40" t="s">
        <v>7</v>
      </c>
      <c r="B22" s="11">
        <v>3</v>
      </c>
      <c r="C22" s="12">
        <v>25</v>
      </c>
      <c r="D22" s="13">
        <v>20</v>
      </c>
      <c r="E22" s="14">
        <f>B22*D22</f>
        <v>60</v>
      </c>
      <c r="F22" s="15">
        <f t="shared" si="8"/>
        <v>0.33333333333333337</v>
      </c>
      <c r="G22" s="16">
        <f t="shared" si="7"/>
        <v>0.26039999999999996</v>
      </c>
      <c r="H22" s="21"/>
      <c r="I22" s="21"/>
      <c r="J22" s="3"/>
      <c r="K22" s="3"/>
    </row>
    <row r="23" spans="1:21" x14ac:dyDescent="0.25">
      <c r="A23" s="40" t="s">
        <v>8</v>
      </c>
      <c r="B23" s="11">
        <v>2</v>
      </c>
      <c r="C23" s="12">
        <v>40</v>
      </c>
      <c r="D23" s="13">
        <v>8</v>
      </c>
      <c r="E23" s="14">
        <f t="shared" ref="E23:E25" si="9">B23*D23</f>
        <v>16</v>
      </c>
      <c r="F23" s="15">
        <f t="shared" si="8"/>
        <v>0.61904761904761907</v>
      </c>
      <c r="G23" s="16">
        <f t="shared" si="7"/>
        <v>6.9440000000000002E-2</v>
      </c>
      <c r="H23" s="21"/>
      <c r="I23" s="21"/>
      <c r="J23" s="3"/>
      <c r="K23" s="3"/>
    </row>
    <row r="24" spans="1:21" x14ac:dyDescent="0.25">
      <c r="A24" s="40" t="s">
        <v>18</v>
      </c>
      <c r="B24" s="11">
        <v>2</v>
      </c>
      <c r="C24" s="12">
        <v>25</v>
      </c>
      <c r="D24" s="13">
        <v>8</v>
      </c>
      <c r="E24" s="14">
        <f t="shared" si="9"/>
        <v>16</v>
      </c>
      <c r="F24" s="15">
        <f t="shared" si="8"/>
        <v>0.33333333333333337</v>
      </c>
      <c r="G24" s="16">
        <f t="shared" si="7"/>
        <v>6.9440000000000002E-2</v>
      </c>
      <c r="H24" s="21"/>
      <c r="I24" s="21"/>
      <c r="J24" s="3"/>
      <c r="K24" s="3"/>
    </row>
    <row r="25" spans="1:21" x14ac:dyDescent="0.25">
      <c r="A25" s="40" t="s">
        <v>19</v>
      </c>
      <c r="B25" s="11">
        <v>3</v>
      </c>
      <c r="C25" s="12">
        <v>7.8</v>
      </c>
      <c r="D25" s="13">
        <v>6</v>
      </c>
      <c r="E25" s="14">
        <f t="shared" si="9"/>
        <v>18</v>
      </c>
      <c r="F25" s="15"/>
      <c r="G25" s="16">
        <f t="shared" si="7"/>
        <v>7.8120000000000009E-2</v>
      </c>
      <c r="H25" s="21"/>
      <c r="I25" s="21"/>
      <c r="J25" s="3"/>
      <c r="K25" s="3"/>
    </row>
    <row r="26" spans="1:21" x14ac:dyDescent="0.25">
      <c r="A26" s="40" t="s">
        <v>20</v>
      </c>
      <c r="B26" s="12"/>
      <c r="C26" s="12"/>
      <c r="D26" s="13"/>
      <c r="E26" s="14">
        <f>SUM(E22:E25)</f>
        <v>110</v>
      </c>
      <c r="F26" s="15">
        <f>SUM(F22:F25)</f>
        <v>1.2857142857142858</v>
      </c>
      <c r="G26" s="44">
        <f>SUM(G20:G25)</f>
        <v>1.6483319999999997</v>
      </c>
      <c r="H26" s="21"/>
      <c r="I26" s="21"/>
      <c r="J26" s="3"/>
      <c r="K26" s="3"/>
    </row>
    <row r="27" spans="1:21" ht="14.4" x14ac:dyDescent="0.25">
      <c r="A27" s="29"/>
      <c r="B27" s="30"/>
      <c r="C27" s="31"/>
      <c r="D27" s="32"/>
      <c r="E27" s="21"/>
      <c r="F27" s="22"/>
      <c r="G27" s="21"/>
      <c r="H27" s="21"/>
      <c r="I27" s="21"/>
      <c r="J27" s="3"/>
      <c r="K27" s="3"/>
    </row>
    <row r="28" spans="1:21" ht="14.4" x14ac:dyDescent="0.25">
      <c r="A28" s="29"/>
      <c r="B28" s="30"/>
      <c r="C28" s="31"/>
      <c r="D28" s="32"/>
      <c r="E28" s="21"/>
      <c r="F28" s="22"/>
      <c r="G28" s="21"/>
      <c r="H28" s="21"/>
      <c r="I28" s="21"/>
      <c r="J28" s="3"/>
      <c r="K28" s="3"/>
    </row>
    <row r="29" spans="1:21" ht="28.5" customHeight="1" x14ac:dyDescent="0.25">
      <c r="A29" s="3"/>
      <c r="B29" s="20"/>
      <c r="C29" s="20"/>
      <c r="D29" s="20"/>
      <c r="E29" s="21"/>
      <c r="F29" s="22"/>
      <c r="G29" s="21"/>
      <c r="H29" s="21"/>
      <c r="I29" s="21"/>
      <c r="J29" s="21"/>
      <c r="K29" s="21"/>
    </row>
    <row r="30" spans="1:21" ht="30.75" customHeight="1" x14ac:dyDescent="0.25">
      <c r="A30" s="57" t="s">
        <v>67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</row>
    <row r="31" spans="1:21" ht="36.6" customHeight="1" x14ac:dyDescent="0.25">
      <c r="A31" s="56" t="s">
        <v>0</v>
      </c>
      <c r="B31" s="56" t="s">
        <v>25</v>
      </c>
      <c r="C31" s="56" t="s">
        <v>1</v>
      </c>
      <c r="D31" s="56" t="s">
        <v>2</v>
      </c>
      <c r="E31" s="56" t="s">
        <v>26</v>
      </c>
      <c r="F31" s="56"/>
      <c r="G31" s="56" t="s">
        <v>27</v>
      </c>
      <c r="H31" s="56"/>
      <c r="I31" s="56" t="s">
        <v>28</v>
      </c>
      <c r="J31" s="56" t="s">
        <v>29</v>
      </c>
      <c r="K31" s="55" t="s">
        <v>47</v>
      </c>
      <c r="L31" s="55"/>
      <c r="M31" s="55"/>
      <c r="N31" s="55"/>
      <c r="O31" s="55"/>
      <c r="P31" s="55"/>
      <c r="Q31" s="55"/>
      <c r="R31" s="55"/>
      <c r="S31" s="55"/>
      <c r="T31" s="55"/>
      <c r="U31" s="37"/>
    </row>
    <row r="32" spans="1:21" ht="70.8" customHeight="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45" t="s">
        <v>46</v>
      </c>
      <c r="L32" s="45" t="s">
        <v>48</v>
      </c>
      <c r="M32" s="45" t="s">
        <v>49</v>
      </c>
      <c r="N32" s="45" t="s">
        <v>50</v>
      </c>
      <c r="O32" s="45" t="s">
        <v>51</v>
      </c>
      <c r="P32" s="45" t="s">
        <v>52</v>
      </c>
      <c r="Q32" s="45" t="s">
        <v>53</v>
      </c>
      <c r="R32" s="45" t="s">
        <v>54</v>
      </c>
      <c r="S32" s="45" t="s">
        <v>55</v>
      </c>
      <c r="T32" s="45" t="s">
        <v>56</v>
      </c>
      <c r="U32" s="37"/>
    </row>
    <row r="33" spans="1:21" x14ac:dyDescent="0.25">
      <c r="A33" s="34">
        <v>1</v>
      </c>
      <c r="B33" s="34">
        <v>2</v>
      </c>
      <c r="C33" s="34">
        <v>3</v>
      </c>
      <c r="D33" s="34">
        <v>4</v>
      </c>
      <c r="E33" s="52">
        <v>5</v>
      </c>
      <c r="F33" s="52"/>
      <c r="G33" s="52">
        <v>6</v>
      </c>
      <c r="H33" s="52"/>
      <c r="I33" s="34">
        <v>7</v>
      </c>
      <c r="J33" s="34">
        <v>8</v>
      </c>
      <c r="K33" s="34">
        <v>9</v>
      </c>
      <c r="L33" s="34">
        <v>10</v>
      </c>
      <c r="M33" s="34">
        <v>11</v>
      </c>
      <c r="N33" s="34">
        <v>12</v>
      </c>
      <c r="O33" s="34">
        <v>13</v>
      </c>
      <c r="P33" s="34">
        <v>14</v>
      </c>
      <c r="Q33" s="34">
        <v>15</v>
      </c>
      <c r="R33" s="34">
        <v>16</v>
      </c>
      <c r="S33" s="34">
        <v>17</v>
      </c>
      <c r="T33" s="34">
        <v>18</v>
      </c>
      <c r="U33" s="37"/>
    </row>
    <row r="34" spans="1:21" x14ac:dyDescent="0.25">
      <c r="A34" s="34">
        <v>1</v>
      </c>
      <c r="B34" s="33" t="s">
        <v>32</v>
      </c>
      <c r="C34" s="34">
        <v>2</v>
      </c>
      <c r="D34" s="34">
        <v>14</v>
      </c>
      <c r="E34" s="52" t="s">
        <v>42</v>
      </c>
      <c r="F34" s="52"/>
      <c r="G34" s="53" t="s">
        <v>41</v>
      </c>
      <c r="H34" s="53"/>
      <c r="I34" s="34">
        <v>495.8</v>
      </c>
      <c r="J34" s="34">
        <v>444.2</v>
      </c>
      <c r="K34" s="35" t="s">
        <v>58</v>
      </c>
      <c r="L34" s="35" t="s">
        <v>59</v>
      </c>
      <c r="M34" s="35" t="s">
        <v>59</v>
      </c>
      <c r="N34" s="35" t="s">
        <v>60</v>
      </c>
      <c r="O34" s="35" t="s">
        <v>61</v>
      </c>
      <c r="P34" s="35">
        <v>35.4</v>
      </c>
      <c r="Q34" s="35" t="s">
        <v>60</v>
      </c>
      <c r="R34" s="35" t="s">
        <v>61</v>
      </c>
      <c r="S34" s="35" t="s">
        <v>62</v>
      </c>
      <c r="T34" s="35">
        <v>28.8</v>
      </c>
      <c r="U34" s="37"/>
    </row>
    <row r="35" spans="1:21" ht="14.4" x14ac:dyDescent="0.25">
      <c r="A35" s="34">
        <v>2</v>
      </c>
      <c r="B35" s="33" t="s">
        <v>33</v>
      </c>
      <c r="C35" s="34">
        <v>2</v>
      </c>
      <c r="D35" s="34">
        <v>16</v>
      </c>
      <c r="E35" s="52" t="s">
        <v>42</v>
      </c>
      <c r="F35" s="52"/>
      <c r="G35" s="53"/>
      <c r="H35" s="53"/>
      <c r="I35" s="34">
        <v>470.1</v>
      </c>
      <c r="J35" s="34">
        <v>424.1</v>
      </c>
      <c r="K35" s="46" t="s">
        <v>57</v>
      </c>
      <c r="L35" s="46" t="s">
        <v>58</v>
      </c>
      <c r="M35" s="46" t="s">
        <v>57</v>
      </c>
      <c r="N35" s="46" t="s">
        <v>58</v>
      </c>
      <c r="O35" s="46" t="s">
        <v>59</v>
      </c>
      <c r="P35" s="46">
        <v>31.9</v>
      </c>
      <c r="Q35" s="46" t="s">
        <v>58</v>
      </c>
      <c r="R35" s="46" t="s">
        <v>60</v>
      </c>
      <c r="S35" s="46" t="s">
        <v>58</v>
      </c>
      <c r="T35" s="46">
        <v>21.3</v>
      </c>
      <c r="U35" s="39"/>
    </row>
    <row r="36" spans="1:21" ht="14.4" x14ac:dyDescent="0.25">
      <c r="A36" s="34">
        <v>3</v>
      </c>
      <c r="B36" s="33" t="s">
        <v>34</v>
      </c>
      <c r="C36" s="34">
        <v>2</v>
      </c>
      <c r="D36" s="34">
        <v>11</v>
      </c>
      <c r="E36" s="52" t="s">
        <v>42</v>
      </c>
      <c r="F36" s="52"/>
      <c r="G36" s="53"/>
      <c r="H36" s="53"/>
      <c r="I36" s="34">
        <v>258.10000000000002</v>
      </c>
      <c r="J36" s="34">
        <v>217.70000000000002</v>
      </c>
      <c r="K36" s="35" t="s">
        <v>63</v>
      </c>
      <c r="L36" s="35" t="s">
        <v>63</v>
      </c>
      <c r="M36" s="47" t="s">
        <v>63</v>
      </c>
      <c r="N36" s="47" t="s">
        <v>63</v>
      </c>
      <c r="O36" s="47" t="s">
        <v>63</v>
      </c>
      <c r="P36" s="47">
        <v>25.4</v>
      </c>
      <c r="Q36" s="47" t="s">
        <v>63</v>
      </c>
      <c r="R36" s="47" t="s">
        <v>63</v>
      </c>
      <c r="S36" s="47" t="s">
        <v>57</v>
      </c>
      <c r="T36" s="47">
        <v>16.899999999999999</v>
      </c>
      <c r="U36" s="38"/>
    </row>
    <row r="37" spans="1:21" x14ac:dyDescent="0.25">
      <c r="A37" s="34">
        <v>4</v>
      </c>
      <c r="B37" s="33" t="s">
        <v>35</v>
      </c>
      <c r="C37" s="34">
        <v>2</v>
      </c>
      <c r="D37" s="34">
        <v>22</v>
      </c>
      <c r="E37" s="52" t="s">
        <v>42</v>
      </c>
      <c r="F37" s="52"/>
      <c r="G37" s="53"/>
      <c r="H37" s="53"/>
      <c r="I37" s="34">
        <v>484.5</v>
      </c>
      <c r="J37" s="34">
        <v>432.9</v>
      </c>
      <c r="K37" s="34" t="s">
        <v>58</v>
      </c>
      <c r="L37" s="36" t="s">
        <v>58</v>
      </c>
      <c r="M37" s="36" t="s">
        <v>59</v>
      </c>
      <c r="N37" s="36" t="s">
        <v>59</v>
      </c>
      <c r="O37" s="36" t="s">
        <v>60</v>
      </c>
      <c r="P37" s="36">
        <v>50.8</v>
      </c>
      <c r="Q37" s="36" t="s">
        <v>58</v>
      </c>
      <c r="R37" s="36" t="s">
        <v>58</v>
      </c>
      <c r="S37" s="36" t="s">
        <v>59</v>
      </c>
      <c r="T37" s="36">
        <v>33.799999999999997</v>
      </c>
    </row>
    <row r="38" spans="1:21" s="27" customFormat="1" x14ac:dyDescent="0.25">
      <c r="A38" s="34"/>
      <c r="B38" s="34" t="s">
        <v>30</v>
      </c>
      <c r="C38" s="34"/>
      <c r="D38" s="34">
        <f>SUM(D34:D37)</f>
        <v>63</v>
      </c>
      <c r="E38" s="52"/>
      <c r="F38" s="52"/>
      <c r="G38" s="53"/>
      <c r="H38" s="53"/>
      <c r="I38" s="34">
        <f>SUM(I34:I37)</f>
        <v>1708.5</v>
      </c>
      <c r="J38" s="34">
        <f>SUM(J34:J37)</f>
        <v>1518.9</v>
      </c>
      <c r="K38" s="34">
        <f>SUM(K34:K37)</f>
        <v>0</v>
      </c>
      <c r="L38" s="34">
        <f t="shared" ref="L38:T38" si="10">SUM(L34:L37)</f>
        <v>0</v>
      </c>
      <c r="M38" s="34">
        <f t="shared" si="10"/>
        <v>0</v>
      </c>
      <c r="N38" s="34">
        <f t="shared" si="10"/>
        <v>0</v>
      </c>
      <c r="O38" s="34">
        <f t="shared" si="10"/>
        <v>0</v>
      </c>
      <c r="P38" s="34">
        <f t="shared" si="10"/>
        <v>143.5</v>
      </c>
      <c r="Q38" s="34">
        <f t="shared" si="10"/>
        <v>0</v>
      </c>
      <c r="R38" s="34">
        <f t="shared" si="10"/>
        <v>0</v>
      </c>
      <c r="S38" s="34">
        <f t="shared" si="10"/>
        <v>0</v>
      </c>
      <c r="T38" s="34">
        <f t="shared" si="10"/>
        <v>100.8</v>
      </c>
    </row>
    <row r="39" spans="1:21" x14ac:dyDescent="0.25">
      <c r="A39" s="34">
        <v>1</v>
      </c>
      <c r="B39" s="34" t="s">
        <v>36</v>
      </c>
      <c r="C39" s="34">
        <v>1</v>
      </c>
      <c r="D39" s="34">
        <v>6</v>
      </c>
      <c r="E39" s="52" t="s">
        <v>42</v>
      </c>
      <c r="F39" s="52"/>
      <c r="G39" s="53"/>
      <c r="H39" s="53"/>
      <c r="I39" s="34">
        <v>147.4</v>
      </c>
      <c r="J39" s="34">
        <v>147.4</v>
      </c>
      <c r="K39" s="34">
        <v>0</v>
      </c>
      <c r="L39" s="36"/>
      <c r="M39" s="36"/>
      <c r="N39" s="36"/>
      <c r="O39" s="36"/>
      <c r="P39" s="36"/>
      <c r="Q39" s="36"/>
      <c r="R39" s="36"/>
      <c r="S39" s="36"/>
      <c r="T39" s="36"/>
    </row>
    <row r="40" spans="1:21" x14ac:dyDescent="0.25">
      <c r="A40" s="34">
        <v>2</v>
      </c>
      <c r="B40" s="34" t="s">
        <v>37</v>
      </c>
      <c r="C40" s="34">
        <v>1</v>
      </c>
      <c r="D40" s="34">
        <v>6</v>
      </c>
      <c r="E40" s="52" t="s">
        <v>42</v>
      </c>
      <c r="F40" s="52"/>
      <c r="G40" s="53"/>
      <c r="H40" s="53"/>
      <c r="I40" s="34">
        <v>243.9</v>
      </c>
      <c r="J40" s="34">
        <v>243.9</v>
      </c>
      <c r="K40" s="34">
        <v>0</v>
      </c>
      <c r="L40" s="36"/>
      <c r="M40" s="36"/>
      <c r="N40" s="36"/>
      <c r="O40" s="36"/>
      <c r="P40" s="36"/>
      <c r="Q40" s="36"/>
      <c r="R40" s="36"/>
      <c r="S40" s="36"/>
      <c r="T40" s="36"/>
    </row>
    <row r="41" spans="1:21" x14ac:dyDescent="0.25">
      <c r="A41" s="34">
        <v>3</v>
      </c>
      <c r="B41" s="34" t="s">
        <v>38</v>
      </c>
      <c r="C41" s="34">
        <v>1</v>
      </c>
      <c r="D41" s="34">
        <v>5</v>
      </c>
      <c r="E41" s="52" t="s">
        <v>42</v>
      </c>
      <c r="F41" s="52"/>
      <c r="G41" s="53"/>
      <c r="H41" s="53"/>
      <c r="I41" s="34">
        <v>138.5</v>
      </c>
      <c r="J41" s="34">
        <v>138.5</v>
      </c>
      <c r="K41" s="34">
        <v>0</v>
      </c>
      <c r="L41" s="36"/>
      <c r="M41" s="36"/>
      <c r="N41" s="36"/>
      <c r="O41" s="36"/>
      <c r="P41" s="36"/>
      <c r="Q41" s="36"/>
      <c r="R41" s="36"/>
      <c r="S41" s="36"/>
      <c r="T41" s="36"/>
    </row>
    <row r="42" spans="1:21" x14ac:dyDescent="0.25">
      <c r="A42" s="34">
        <v>4</v>
      </c>
      <c r="B42" s="34" t="s">
        <v>39</v>
      </c>
      <c r="C42" s="34">
        <v>1</v>
      </c>
      <c r="D42" s="34">
        <v>10</v>
      </c>
      <c r="E42" s="52" t="s">
        <v>42</v>
      </c>
      <c r="F42" s="52"/>
      <c r="G42" s="53"/>
      <c r="H42" s="53"/>
      <c r="I42" s="34">
        <v>147.4</v>
      </c>
      <c r="J42" s="34">
        <v>147.4</v>
      </c>
      <c r="K42" s="34">
        <v>0</v>
      </c>
      <c r="L42" s="36"/>
      <c r="M42" s="36"/>
      <c r="N42" s="36"/>
      <c r="O42" s="36"/>
      <c r="P42" s="36"/>
      <c r="Q42" s="36"/>
      <c r="R42" s="36"/>
      <c r="S42" s="36"/>
      <c r="T42" s="36"/>
    </row>
    <row r="43" spans="1:21" s="28" customFormat="1" x14ac:dyDescent="0.25">
      <c r="A43" s="34"/>
      <c r="B43" s="34" t="s">
        <v>31</v>
      </c>
      <c r="C43" s="34"/>
      <c r="D43" s="34">
        <f>SUM(D39:D42)</f>
        <v>27</v>
      </c>
      <c r="E43" s="52"/>
      <c r="F43" s="52"/>
      <c r="G43" s="53"/>
      <c r="H43" s="53"/>
      <c r="I43" s="34">
        <f t="shared" ref="I43:K43" si="11">SUM(I39:I42)</f>
        <v>677.19999999999993</v>
      </c>
      <c r="J43" s="34">
        <f t="shared" si="11"/>
        <v>677.19999999999993</v>
      </c>
      <c r="K43" s="34">
        <f t="shared" si="11"/>
        <v>0</v>
      </c>
      <c r="L43" s="34"/>
      <c r="M43" s="34"/>
      <c r="N43" s="34"/>
      <c r="O43" s="34"/>
      <c r="P43" s="34"/>
      <c r="Q43" s="34"/>
      <c r="R43" s="34"/>
      <c r="S43" s="34"/>
      <c r="T43" s="34"/>
    </row>
  </sheetData>
  <mergeCells count="26">
    <mergeCell ref="A30:T30"/>
    <mergeCell ref="D31:D32"/>
    <mergeCell ref="C31:C32"/>
    <mergeCell ref="B31:B32"/>
    <mergeCell ref="A31:A32"/>
    <mergeCell ref="E33:F33"/>
    <mergeCell ref="K31:T31"/>
    <mergeCell ref="J31:J32"/>
    <mergeCell ref="I31:I32"/>
    <mergeCell ref="G31:H32"/>
    <mergeCell ref="E31:F32"/>
    <mergeCell ref="A1:G1"/>
    <mergeCell ref="A16:G16"/>
    <mergeCell ref="E41:F41"/>
    <mergeCell ref="E42:F42"/>
    <mergeCell ref="E35:F35"/>
    <mergeCell ref="E36:F36"/>
    <mergeCell ref="E37:F37"/>
    <mergeCell ref="E39:F39"/>
    <mergeCell ref="E40:F40"/>
    <mergeCell ref="E34:F34"/>
    <mergeCell ref="G34:H43"/>
    <mergeCell ref="E38:F38"/>
    <mergeCell ref="A13:D13"/>
    <mergeCell ref="G33:H33"/>
    <mergeCell ref="E43:F43"/>
  </mergeCells>
  <pageMargins left="0.15748031496062992" right="0.15748031496062992" top="0.74803149606299213" bottom="0.23622047244094491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1,6  6,35</vt:lpstr>
      <vt:lpstr>'1,6  6,35'!Заголовки_для_печати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2017-05-11T23:46:48Z</dcterms:modified>
</cp:coreProperties>
</file>